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Y:\GE projekt - projekti\711 - 2026 Fin Ars - POS, PZI prenova razsvetljave UKC MB\11_UKC MB popisi\11_UKC MB popisi\"/>
    </mc:Choice>
  </mc:AlternateContent>
  <xr:revisionPtr revIDLastSave="0" documentId="13_ncr:1_{88E2F3D6-C562-4344-BD4A-91355A9EC87C}" xr6:coauthVersionLast="47" xr6:coauthVersionMax="47" xr10:uidLastSave="{00000000-0000-0000-0000-000000000000}"/>
  <bookViews>
    <workbookView xWindow="28680" yWindow="-120" windowWidth="29040" windowHeight="1584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 i="1" l="1"/>
  <c r="H29" i="1"/>
  <c r="H8" i="1"/>
  <c r="H9" i="1"/>
  <c r="H10" i="1"/>
  <c r="H11" i="1"/>
  <c r="H12" i="1"/>
  <c r="H13" i="1"/>
  <c r="H14" i="1"/>
  <c r="H15" i="1"/>
  <c r="H16" i="1"/>
  <c r="H17" i="1"/>
  <c r="H18" i="1"/>
  <c r="H19" i="1"/>
  <c r="H20" i="1"/>
  <c r="H21" i="1"/>
  <c r="H22" i="1"/>
  <c r="H23" i="1"/>
  <c r="H24" i="1"/>
  <c r="H25" i="1"/>
  <c r="H26" i="1"/>
  <c r="H27" i="1"/>
  <c r="H28" i="1"/>
  <c r="H7" i="1"/>
  <c r="H6" i="1"/>
  <c r="H5" i="1"/>
</calcChain>
</file>

<file path=xl/sharedStrings.xml><?xml version="1.0" encoding="utf-8"?>
<sst xmlns="http://schemas.openxmlformats.org/spreadsheetml/2006/main" count="110" uniqueCount="85">
  <si>
    <t>Pozicija</t>
  </si>
  <si>
    <t>Opis</t>
  </si>
  <si>
    <t>Ime svetilke, koda</t>
  </si>
  <si>
    <t>S1</t>
  </si>
  <si>
    <t>S7</t>
  </si>
  <si>
    <t>S2</t>
  </si>
  <si>
    <t>S6</t>
  </si>
  <si>
    <t>S5</t>
  </si>
  <si>
    <t>S10</t>
  </si>
  <si>
    <t>S11</t>
  </si>
  <si>
    <t>S12</t>
  </si>
  <si>
    <t>S13</t>
  </si>
  <si>
    <t>S14</t>
  </si>
  <si>
    <t>S17</t>
  </si>
  <si>
    <t>S18</t>
  </si>
  <si>
    <t>S21</t>
  </si>
  <si>
    <t>S28</t>
  </si>
  <si>
    <t>S32</t>
  </si>
  <si>
    <t>S20</t>
  </si>
  <si>
    <t>S29</t>
  </si>
  <si>
    <t>S6B</t>
  </si>
  <si>
    <t>S6B.1</t>
  </si>
  <si>
    <t>S6C</t>
  </si>
  <si>
    <t>S8A.2</t>
  </si>
  <si>
    <t>S8A.3</t>
  </si>
  <si>
    <t>S8A.4</t>
  </si>
  <si>
    <t>S43</t>
  </si>
  <si>
    <t>Količina</t>
  </si>
  <si>
    <t>Stropna nadgradna LED svetilka (C) dimenzij 1200*600*35mm,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6600lm. Električna poraba: maksimalno 52W. Svetilka ima 7 letno garancijo. (kot npr.</t>
  </si>
  <si>
    <t>Projektantski opis svetilk za objekt UKC MB OB4 porodnišnica zamenjava obstoječih svetilk na LED tehnologijo</t>
  </si>
  <si>
    <t>*dobava in montaža</t>
  </si>
  <si>
    <t>Enota</t>
  </si>
  <si>
    <t>Cena/Enoto*</t>
  </si>
  <si>
    <t>Cena*</t>
  </si>
  <si>
    <t>kos</t>
  </si>
  <si>
    <t>Intra 106 MC SPEC "DAMPA" PR 2300 lm 20 W 840- 1250x100 mm IP43 white,  -S1 verzija ali enakovredno</t>
  </si>
  <si>
    <t>Intra 106 MC SPEC "DAMPA" PR 3300 lm 23 W 840 200x1250mm IP43 white, S1 verzija ali enakovredno</t>
  </si>
  <si>
    <t>Intra Kalis 55 W SOP 2550 lm 23 W 840 L1405 mm FO IP44 white ali enakovredno</t>
  </si>
  <si>
    <t>Intra 5700 5200 lm 34 W 840 FO 101x1277mm IP66 ali enakovredno</t>
  </si>
  <si>
    <t>5700 4800 lm 30 W 840 FO 101x1573mm IP66 ali enakovredno</t>
  </si>
  <si>
    <t>Intra 5700 7000 lm 46 W 840 FO 101x1573mm IP66 ali enakovredno</t>
  </si>
  <si>
    <t>Intra 5700 1900 lm 13 W 840 FO 101x620mm IP66 ali enakovredno</t>
  </si>
  <si>
    <t>Intra Kalis 55 W SOP 1000lm 10W 840 L565 mm FO IP44 white ali enakovredno</t>
  </si>
  <si>
    <t xml:space="preserve">Intra 106 PL 30120BL DPR 4200 lm 31W 900mA 35V 940 295x1195mm IP54 white 500 mA ali enakovredno                                                                                                                                                       106 PL driver 36W 900mA 40V FO with connector ali enakovredno                                                                             106 PL Ceiling Mounting frame 300x1200 mm ali enakovredno             </t>
  </si>
  <si>
    <t>Intra 106 PL 30120BL DPR 4200 lm 31W 900mA 35V 940 295x1195mm IP54 white 900 mA ali enakovredno                                                                                                                                                       106 PL driver 36W 900mA 40V FO with connector ali enakovredno                                                                              106 PL Ceiling Mounting frame 300x1200 mm ali enakovredno</t>
  </si>
  <si>
    <t>Intra Demi C LGOW90 6000 lm 44 W 940 FO 250x1500 mm IP20 white. -S1 verzija ali enakovredno</t>
  </si>
  <si>
    <t>Intra Demi C LGOW90 5000 lm 32 W 940 FO 250x1200 mm IP20 white, -S1 verzija ali enakovredno</t>
  </si>
  <si>
    <t>Intra Demi C  LGOW90 3300 lm 26 W 940 FO 586x586 mm IP20 white, S1 verzija ali enakovredno</t>
  </si>
  <si>
    <t>Intra ARAGO 12200 lm 100 W 840 FO wide IP65 transparent PMMA white --vgradi se samo insert led ali enakovredno</t>
  </si>
  <si>
    <t>Intra GYON S DPR 2850 lm 23 W 840 L1416 mm FO IP43 white ali enakovredno
Adjustable wire suspension S10F L1500 mm white cap ali enakovredno</t>
  </si>
  <si>
    <t>Intra Kalis 55 W SOP 2200 lm 20 W 840 L1219 mm FO IP44 white ali enakovredno</t>
  </si>
  <si>
    <t>Intra 106 PL 30120BL DPR 4200 lm 31W 900mA 35V 940 295x1195mm IP54 white 700 mA ali enakovredno                                                                                                                                                       106 PL driver 36W 900mA 40V FO with connector ali enakovredno                                                                              106 PL Ceiling Mounting frame 300x1200 mm ali enakovredno</t>
  </si>
  <si>
    <t>Intra ETA DI 1550 lm 11 W 840 FO IP65 white ali enakovredno</t>
  </si>
  <si>
    <t>Intra 106 MC SPEC "DAMPA" PR 3200 lm 28 W 840- 1550x100 mm IP43 white, S1 verzija ali enakovredno</t>
  </si>
  <si>
    <t>Intra 106 MC SPEC "DAMPA" PR 4900 lm 43 W 840- 1550x200 mm IP43 white, -S1 verzija ali enakovredno</t>
  </si>
  <si>
    <t>Intra LINELED CS SOP 1100 lm 18 W 940 L1417 mm IP40 white ali enakovredno                                                                                        Driver LC 35W 24V FO ali enakovredno</t>
  </si>
  <si>
    <t>Intra LINELED CS SOP 200 lm 4 W 940 L317 mm IP40 white ali enakovredno                                                                                        Driver LC 35W 24V FO ali enakovredno</t>
  </si>
  <si>
    <t>Intra Demi C LGOW90 6600 lm 52 W 940 FO 600x1200 mm IP20 white, - S1 verzija ali enakovredno</t>
  </si>
  <si>
    <t>Intra Lona C 300 h65 DPR 1950 lm 18 W 940 FO IP43 white ali enakovredno</t>
  </si>
  <si>
    <t xml:space="preserve">Vgradna LED svetilka dimenzij 1250x100x95mm.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2300lm. Električna poraba: maksimalno 20W. SPEC IZVEDBA SVETILKE
PRIMERNA ZA TIP STROPA Dampa,                                                                                                              Svetilka, kot npr </t>
  </si>
  <si>
    <t xml:space="preserve">Vgradna LED svetilka dimenzij 1250x200x95mm.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3300lm. Električna poraba: maksimalno 23W. SPEC IZVEDBA SVETILKE
PRIMERNA ZA TIP STROPA Dampa.  kot npr </t>
  </si>
  <si>
    <t>Stenska podelementna linijska svetilka dimenzij 1405x36x65mm.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2250lm. Električna poraba: maksimalno 23W.</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</si>
  <si>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</si>
  <si>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</si>
  <si>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7000lm. Električna poraba: maksimalno 30W, svetilka ima prigrajen modul varnostne razsvetljave EM 1h.kot npr </t>
  </si>
  <si>
    <t xml:space="preserve">Industrijska nadgradna LED svetilka dimenzij 620x104x84mm.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1900lm. Električna poraba: maksimalno 19W, svetilka ima prigrajen modul varnostne razsvetljave EM 1h.kot npr </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</si>
  <si>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10W.kot npr </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</si>
  <si>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</si>
  <si>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Stropna nadgradna LED svetilka (C) dimenzij 1500*250*35mm,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porazdelitev-LGO.Ohišje je izdelano iz prašno barvane jeklene pločevine v beli barvi .Napajalnik: Integriran visoko učinkoviti LED konverter s konstantnim tokom. IP zaščita: 20 Svetlobni tok: minimalno 6000lm. Električna poraba: maksimalno 44W.  kot npr.</t>
  </si>
  <si>
    <t>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(kot npr.</t>
  </si>
  <si>
    <t>Stropna nadgradna LED svetilka (C) dimenzij 586*586*35mm,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3300lm. Električna poraba: maksimalno 26W.  kot npr.</t>
  </si>
  <si>
    <t xml:space="preserve">Nadgradna industrijska  LED svetilka dimenzij 1195x495x110mm. Svetlobni vir: PCB LED moduli visoke svetilnosti, mid-power SMD LED, CRI &gt; 80, barva svetlobe 4000K, barvno odstopanje MacAdam ≤ 3, 50.000h L90 B10. Optika: Prosojno  PMMA steklo . Ohišje: Jeklena pločevina, prašno barvana. Napajalnik: Integriran visoko učinkoviti LED konverter s konstantnim tokom. IP zaščita: 65. Svetlobni tok: minimalno 12200lm. Električna poraba: maksimalno 100W. kot npr </t>
  </si>
  <si>
    <t xml:space="preserve">Stenska podelementna linijska svetilka dimenzij 1219x36x65mm.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2200lm. Električna poraba: maksimalno 20W.kot npr </t>
  </si>
  <si>
    <t xml:space="preserve">Viseča  linijska svetilka dimenzij 1416x70x88mm.
Svetlobni vir: PCB LED moduli visoke svetilnosti, mid-power SMD LED, CRI &gt; 80,  barvno odstopanje MacAdam ≤ 2, 50.000h L90 B10, barva svetlobe 4000K. Optika: Satiniran opalni PMMA prosojnik-DPR. Ohišje: ekstrudiran aluminijski profil, prašno barvan, strukturna bela barva. Napajalnik: Integriran visoko učinkoviti LED konverter s konstantnim tokom. IP zaščita: 44. Svetlobni tok: minimalno 2850lm. Električna poraba: maksimalno 23W.Komplet z obešalnim priborom. kot npr </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</si>
  <si>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</si>
  <si>
    <t xml:space="preserve">Vgradna LED svetilka dimenzij 1550x100x95mm.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3200lm. Električna poraba: maksimalno 28W. SPEC IZVEDBA SVETILKE
PRIMERNA ZA TIP STROPA Dampa. kot npr </t>
  </si>
  <si>
    <t xml:space="preserve">Vgradna LED svetilka dimenzij 1550x200x95mm.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4900lm. Električna poraba: maksimalno 43W. SPEC IZVEDBA SVETILKE
PRIMERNA ZA TIP STROPA Dampa. kot npr </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</si>
  <si>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1100lm. Električna poraba: maksimalno 18W.kot npr </t>
  </si>
  <si>
    <t>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200lm. Električna poraba: maksimalno 4W.</t>
  </si>
  <si>
    <t>Viseča LED svetilka premera 296mm.
Svetlobni vir: PCB LED moduli visoke svetilnosti, CRI &gt; 90, barva svetlobe 4000K, barvno odstopanje MacAdam ≤ 3, 50.000h L90 B10. Optika: Matirana prizmatična leča za enakomerno svetlobno porazdelitev. Ohišje: aluminij, prašno barvan v beli barvi. Napajalnik:  visoko učinkoviti LED konverter z konstantnim tokom FO v rozeti komplet  z obešalnim priborom dolžine 1500mm. IP zaščita: 40. Svetlobni tok: minimalno  1950lm. Električna poraba: maksimalno 18W. 
 kot npr.</t>
  </si>
  <si>
    <t>Lokalna slikopleskarska dela okoli novih svetilk, vključno s pripravo podlage, kitanjem po potrebi, brušenjem ter končnim barvanjem.</t>
  </si>
  <si>
    <t>m2</t>
  </si>
  <si>
    <t>Meritev osvetljenosti kompletne razsvetljave po končanih delih in izdaja rezultatov.</t>
  </si>
  <si>
    <t>kpl</t>
  </si>
  <si>
    <t>Pred izvedbo je potrebno preveriti ustreznost predstikalne naprave in okovja.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</si>
</sst>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charset val="238"/>
      <scheme val="minor"/>
    </font>
    <font>
      <sz val="10"/>
      <name val="Calibri"/>
      <family val="2"/>
      <charset val="238"/>
      <scheme val="minor"/>
    </font>
    <font>
      <sz val="10"/>
      <color rgb="FF0070C0"/>
      <name val="Calibri"/>
      <family val="2"/>
      <charset val="238"/>
      <scheme val="minor"/>
    </font>
    <font>
      <sz val="10"/>
      <name val="Arial CE"/>
      <charset val="238"/>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b/>
      <sz val="22"/>
      <color rgb="FF0070C0"/>
      <name val="Calibri"/>
      <family val="2"/>
      <charset val="238"/>
      <scheme val="minor"/>
    </font>
    <font>
      <sz val="22"/>
      <name val="Calibri"/>
      <family val="2"/>
      <charset val="238"/>
      <scheme val="minor"/>
    </font>
    <font>
      <sz val="22"/>
      <color rgb="FF0070C0"/>
      <name val="Calibri"/>
      <family val="2"/>
      <charset val="238"/>
      <scheme val="minor"/>
    </font>
    <font>
      <sz val="12"/>
      <name val="Futura Prins"/>
      <charset val="1"/>
    </font>
    <font>
      <sz val="12"/>
      <name val="Calibri"/>
      <family val="2"/>
      <charset val="238"/>
    </font>
    <font>
      <sz val="11"/>
      <color rgb="FF9C5700"/>
      <name val="Arial"/>
      <family val="2"/>
      <charset val="238"/>
    </font>
    <font>
      <sz val="11"/>
      <name val="Calibri"/>
      <family val="2"/>
    </font>
    <font>
      <b/>
      <sz val="11"/>
      <name val="Calibri"/>
      <family val="2"/>
      <charset val="238"/>
      <scheme val="minor"/>
    </font>
    <font>
      <sz val="10"/>
      <name val="Calibri"/>
      <family val="2"/>
      <charset val="238"/>
    </font>
  </fonts>
  <fills count="4">
    <fill>
      <patternFill patternType="none"/>
    </fill>
    <fill>
      <patternFill patternType="gray125"/>
    </fill>
    <fill>
      <patternFill patternType="solid">
        <fgColor theme="0"/>
        <bgColor indexed="64"/>
      </patternFill>
    </fill>
    <fill>
      <patternFill patternType="solid">
        <fgColor rgb="FFFFEB9C"/>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0" fontId="12" fillId="0" borderId="0"/>
    <xf numFmtId="0" fontId="14" fillId="3" borderId="0" applyNumberFormat="0" applyBorder="0" applyAlignment="0" applyProtection="0"/>
  </cellStyleXfs>
  <cellXfs count="36">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4" fillId="0" borderId="0" xfId="0" applyFont="1"/>
    <xf numFmtId="0" fontId="4" fillId="0" borderId="0" xfId="0" applyFont="1" applyAlignment="1">
      <alignment wrapText="1"/>
    </xf>
    <xf numFmtId="0" fontId="5" fillId="0" borderId="0" xfId="0" applyFont="1"/>
    <xf numFmtId="0" fontId="7" fillId="0" borderId="0" xfId="0" applyFont="1"/>
    <xf numFmtId="0" fontId="1" fillId="0" borderId="1" xfId="0" applyFont="1" applyBorder="1"/>
    <xf numFmtId="0" fontId="2" fillId="0" borderId="1" xfId="0" applyFont="1" applyBorder="1"/>
    <xf numFmtId="0" fontId="8" fillId="0" borderId="0" xfId="0" applyFont="1" applyAlignment="1">
      <alignment horizontal="right" wrapText="1"/>
    </xf>
    <xf numFmtId="0" fontId="8" fillId="0" borderId="0" xfId="0" applyFont="1"/>
    <xf numFmtId="0" fontId="8" fillId="0" borderId="0" xfId="0" applyFont="1" applyAlignment="1">
      <alignment horizontal="right"/>
    </xf>
    <xf numFmtId="0" fontId="8" fillId="0" borderId="0" xfId="0" applyFont="1" applyAlignment="1">
      <alignment wrapText="1"/>
    </xf>
    <xf numFmtId="0" fontId="13" fillId="0" borderId="1" xfId="0" applyFont="1" applyBorder="1" applyAlignment="1">
      <alignment vertical="top" wrapText="1"/>
    </xf>
    <xf numFmtId="0" fontId="6" fillId="2"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justify" vertical="top"/>
    </xf>
    <xf numFmtId="0" fontId="6" fillId="0" borderId="1" xfId="0" applyFont="1" applyBorder="1" applyAlignment="1">
      <alignment horizontal="left" vertical="top" wrapText="1"/>
    </xf>
    <xf numFmtId="0" fontId="14" fillId="0" borderId="1" xfId="3" applyFill="1" applyBorder="1"/>
    <xf numFmtId="0" fontId="15" fillId="0" borderId="1" xfId="0" applyFont="1" applyBorder="1" applyAlignment="1">
      <alignment horizontal="justify" vertical="top"/>
    </xf>
    <xf numFmtId="0" fontId="6" fillId="0" borderId="1" xfId="0" applyFont="1" applyBorder="1" applyAlignment="1">
      <alignment horizontal="justify" vertical="top" wrapText="1"/>
    </xf>
    <xf numFmtId="0" fontId="9" fillId="0" borderId="0" xfId="0" applyFont="1"/>
    <xf numFmtId="0" fontId="10" fillId="0" borderId="0" xfId="0" applyFont="1"/>
    <xf numFmtId="0" fontId="10" fillId="0" borderId="0" xfId="0" applyFont="1" applyAlignment="1">
      <alignment wrapText="1"/>
    </xf>
    <xf numFmtId="0" fontId="11" fillId="0" borderId="0" xfId="0" applyFont="1"/>
    <xf numFmtId="0" fontId="10" fillId="0" borderId="0" xfId="0" applyFont="1" applyAlignment="1">
      <alignment horizontal="right" wrapText="1"/>
    </xf>
    <xf numFmtId="0" fontId="11" fillId="0" borderId="0" xfId="0" applyFont="1" applyAlignment="1">
      <alignment wrapText="1"/>
    </xf>
    <xf numFmtId="0" fontId="13" fillId="0" borderId="1" xfId="1" applyFont="1" applyBorder="1" applyAlignment="1">
      <alignment vertical="top" wrapText="1"/>
    </xf>
    <xf numFmtId="0" fontId="13" fillId="0" borderId="1" xfId="1" applyFont="1" applyBorder="1" applyAlignment="1">
      <alignment horizontal="left" vertical="top" wrapText="1"/>
    </xf>
    <xf numFmtId="0" fontId="13" fillId="0" borderId="1" xfId="0" applyFont="1" applyBorder="1" applyAlignment="1">
      <alignment wrapText="1"/>
    </xf>
    <xf numFmtId="0" fontId="16" fillId="0" borderId="1" xfId="0" applyFont="1" applyBorder="1" applyAlignment="1">
      <alignment vertical="top"/>
    </xf>
    <xf numFmtId="0" fontId="4" fillId="0" borderId="1" xfId="0" applyFont="1" applyBorder="1" applyAlignment="1">
      <alignment wrapText="1"/>
    </xf>
    <xf numFmtId="0" fontId="17" fillId="0" borderId="1" xfId="0" applyFont="1" applyBorder="1"/>
    <xf numFmtId="0" fontId="1" fillId="0" borderId="0" xfId="0" applyFont="1" applyAlignment="1">
      <alignment horizontal="left"/>
    </xf>
  </cellXfs>
  <cellStyles count="4">
    <cellStyle name="Navadno" xfId="0" builtinId="0"/>
    <cellStyle name="Navadno_List1" xfId="1" xr:uid="{00000000-0005-0000-0000-000001000000}"/>
    <cellStyle name="Nevtralno" xfId="3" builtinId="28"/>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2"/>
  <sheetViews>
    <sheetView tabSelected="1" zoomScaleNormal="100" workbookViewId="0">
      <selection activeCell="D5" sqref="D5"/>
    </sheetView>
  </sheetViews>
  <sheetFormatPr defaultColWidth="8.85546875" defaultRowHeight="28.5"/>
  <cols>
    <col min="1" max="1" width="9.140625" style="1" customWidth="1"/>
    <col min="2" max="2" width="8.85546875" style="1"/>
    <col min="3" max="3" width="54.7109375" style="1" customWidth="1"/>
    <col min="4" max="4" width="65.5703125" style="1" customWidth="1"/>
    <col min="5" max="5" width="12.140625" style="12" bestFit="1" customWidth="1"/>
    <col min="6" max="6" width="8.7109375" style="24" customWidth="1"/>
    <col min="7" max="7" width="12.5703125" style="1" customWidth="1"/>
    <col min="8" max="16384" width="8.85546875" style="1"/>
  </cols>
  <sheetData>
    <row r="1" spans="1:8" s="7" customFormat="1">
      <c r="A1" s="7" t="s">
        <v>29</v>
      </c>
      <c r="E1" s="8"/>
      <c r="F1" s="23"/>
    </row>
    <row r="2" spans="1:8" s="7" customFormat="1">
      <c r="A2" s="35" t="s">
        <v>84</v>
      </c>
      <c r="B2" s="35"/>
      <c r="C2" s="35"/>
      <c r="D2" s="35"/>
      <c r="E2" s="35"/>
      <c r="F2" s="23"/>
    </row>
    <row r="3" spans="1:8">
      <c r="A3" s="35" t="s">
        <v>30</v>
      </c>
      <c r="B3" s="35"/>
      <c r="C3" s="35"/>
      <c r="D3" s="35"/>
      <c r="E3" s="35"/>
    </row>
    <row r="4" spans="1:8" ht="12.75">
      <c r="A4" s="9" t="s">
        <v>0</v>
      </c>
      <c r="B4" s="9"/>
      <c r="C4" s="9" t="s">
        <v>1</v>
      </c>
      <c r="D4" s="9" t="s">
        <v>2</v>
      </c>
      <c r="E4" s="9" t="s">
        <v>27</v>
      </c>
      <c r="F4" s="9" t="s">
        <v>31</v>
      </c>
      <c r="G4" s="9" t="s">
        <v>32</v>
      </c>
      <c r="H4" s="9" t="s">
        <v>33</v>
      </c>
    </row>
    <row r="5" spans="1:8" ht="165">
      <c r="A5" s="32" t="s">
        <v>3</v>
      </c>
      <c r="B5" s="9"/>
      <c r="C5" s="16" t="s">
        <v>59</v>
      </c>
      <c r="D5" s="15" t="s">
        <v>35</v>
      </c>
      <c r="E5" s="31">
        <v>24</v>
      </c>
      <c r="F5" s="9" t="s">
        <v>34</v>
      </c>
      <c r="G5" s="9"/>
      <c r="H5" s="9">
        <f>E5*G5</f>
        <v>0</v>
      </c>
    </row>
    <row r="6" spans="1:8" ht="150">
      <c r="A6" s="32" t="s">
        <v>5</v>
      </c>
      <c r="B6" s="9"/>
      <c r="C6" s="16" t="s">
        <v>60</v>
      </c>
      <c r="D6" s="15" t="s">
        <v>36</v>
      </c>
      <c r="E6" s="31">
        <v>2</v>
      </c>
      <c r="F6" s="9" t="s">
        <v>34</v>
      </c>
      <c r="G6" s="9"/>
      <c r="H6" s="9">
        <f t="shared" ref="H6:H7" si="0">E6*G6</f>
        <v>0</v>
      </c>
    </row>
    <row r="7" spans="1:8" s="3" customFormat="1" ht="150">
      <c r="A7" s="32" t="s">
        <v>7</v>
      </c>
      <c r="B7" s="10"/>
      <c r="C7" s="17" t="s">
        <v>61</v>
      </c>
      <c r="D7" s="15" t="s">
        <v>37</v>
      </c>
      <c r="E7" s="31">
        <v>1</v>
      </c>
      <c r="F7" s="9" t="s">
        <v>34</v>
      </c>
      <c r="G7" s="9"/>
      <c r="H7" s="9">
        <f t="shared" si="0"/>
        <v>0</v>
      </c>
    </row>
    <row r="8" spans="1:8" s="3" customFormat="1" ht="150">
      <c r="A8" s="32" t="s">
        <v>6</v>
      </c>
      <c r="B8" s="10"/>
      <c r="C8" s="17" t="s">
        <v>62</v>
      </c>
      <c r="D8" s="15" t="s">
        <v>38</v>
      </c>
      <c r="E8" s="31">
        <v>11</v>
      </c>
      <c r="F8" s="9" t="s">
        <v>34</v>
      </c>
      <c r="G8" s="9"/>
      <c r="H8" s="9">
        <f t="shared" ref="H8:H30" si="1">E8*G8</f>
        <v>0</v>
      </c>
    </row>
    <row r="9" spans="1:8" s="3" customFormat="1" ht="150">
      <c r="A9" s="32" t="s">
        <v>20</v>
      </c>
      <c r="B9" s="10"/>
      <c r="C9" s="17" t="s">
        <v>63</v>
      </c>
      <c r="D9" s="15" t="s">
        <v>39</v>
      </c>
      <c r="E9" s="31">
        <v>11</v>
      </c>
      <c r="F9" s="9" t="s">
        <v>34</v>
      </c>
      <c r="G9" s="9"/>
      <c r="H9" s="9">
        <f t="shared" si="1"/>
        <v>0</v>
      </c>
    </row>
    <row r="10" spans="1:8" s="3" customFormat="1" ht="150">
      <c r="A10" s="32" t="s">
        <v>21</v>
      </c>
      <c r="B10" s="10"/>
      <c r="C10" s="17" t="s">
        <v>64</v>
      </c>
      <c r="D10" s="15" t="s">
        <v>40</v>
      </c>
      <c r="E10" s="31">
        <v>20</v>
      </c>
      <c r="F10" s="9" t="s">
        <v>34</v>
      </c>
      <c r="G10" s="9"/>
      <c r="H10" s="9">
        <f t="shared" si="1"/>
        <v>0</v>
      </c>
    </row>
    <row r="11" spans="1:8" s="3" customFormat="1" ht="150">
      <c r="A11" s="32" t="s">
        <v>22</v>
      </c>
      <c r="B11" s="10"/>
      <c r="C11" s="17" t="s">
        <v>65</v>
      </c>
      <c r="D11" s="15" t="s">
        <v>41</v>
      </c>
      <c r="E11" s="31">
        <v>1</v>
      </c>
      <c r="F11" s="9" t="s">
        <v>34</v>
      </c>
      <c r="G11" s="9"/>
      <c r="H11" s="9">
        <f t="shared" si="1"/>
        <v>0</v>
      </c>
    </row>
    <row r="12" spans="1:8" s="3" customFormat="1" ht="150">
      <c r="A12" s="32" t="s">
        <v>4</v>
      </c>
      <c r="B12" s="10"/>
      <c r="C12" s="17" t="s">
        <v>66</v>
      </c>
      <c r="D12" s="15" t="s">
        <v>42</v>
      </c>
      <c r="E12" s="31">
        <v>173</v>
      </c>
      <c r="F12" s="9" t="s">
        <v>34</v>
      </c>
      <c r="G12" s="9"/>
      <c r="H12" s="9">
        <f t="shared" si="1"/>
        <v>0</v>
      </c>
    </row>
    <row r="13" spans="1:8" s="3" customFormat="1" ht="135">
      <c r="A13" s="32" t="s">
        <v>23</v>
      </c>
      <c r="B13" s="20"/>
      <c r="C13" s="17" t="s">
        <v>67</v>
      </c>
      <c r="D13" s="15" t="s">
        <v>43</v>
      </c>
      <c r="E13" s="31">
        <v>31</v>
      </c>
      <c r="F13" s="9" t="s">
        <v>34</v>
      </c>
      <c r="G13" s="9"/>
      <c r="H13" s="9">
        <f t="shared" si="1"/>
        <v>0</v>
      </c>
    </row>
    <row r="14" spans="1:8" s="3" customFormat="1" ht="135">
      <c r="A14" s="32" t="s">
        <v>24</v>
      </c>
      <c r="B14" s="20"/>
      <c r="C14" s="17" t="s">
        <v>67</v>
      </c>
      <c r="D14" s="15" t="s">
        <v>51</v>
      </c>
      <c r="E14" s="31">
        <v>24</v>
      </c>
      <c r="F14" s="9" t="s">
        <v>34</v>
      </c>
      <c r="G14" s="9"/>
      <c r="H14" s="9">
        <f t="shared" si="1"/>
        <v>0</v>
      </c>
    </row>
    <row r="15" spans="1:8" s="3" customFormat="1" ht="135">
      <c r="A15" s="32" t="s">
        <v>25</v>
      </c>
      <c r="B15" s="20"/>
      <c r="C15" s="17" t="s">
        <v>67</v>
      </c>
      <c r="D15" s="15" t="s">
        <v>44</v>
      </c>
      <c r="E15" s="31">
        <v>20</v>
      </c>
      <c r="F15" s="9" t="s">
        <v>34</v>
      </c>
      <c r="G15" s="9"/>
      <c r="H15" s="9">
        <f t="shared" si="1"/>
        <v>0</v>
      </c>
    </row>
    <row r="16" spans="1:8" s="3" customFormat="1" ht="165">
      <c r="A16" s="32" t="s">
        <v>8</v>
      </c>
      <c r="B16" s="10"/>
      <c r="C16" s="18" t="s">
        <v>68</v>
      </c>
      <c r="D16" s="15" t="s">
        <v>45</v>
      </c>
      <c r="E16" s="31">
        <v>138</v>
      </c>
      <c r="F16" s="9" t="s">
        <v>34</v>
      </c>
      <c r="G16" s="9"/>
      <c r="H16" s="9">
        <f t="shared" si="1"/>
        <v>0</v>
      </c>
    </row>
    <row r="17" spans="1:8" s="3" customFormat="1" ht="165">
      <c r="A17" s="32" t="s">
        <v>9</v>
      </c>
      <c r="B17" s="10"/>
      <c r="C17" s="18" t="s">
        <v>69</v>
      </c>
      <c r="D17" s="15" t="s">
        <v>46</v>
      </c>
      <c r="E17" s="31">
        <v>88</v>
      </c>
      <c r="F17" s="9" t="s">
        <v>34</v>
      </c>
      <c r="G17" s="9"/>
      <c r="H17" s="9">
        <f t="shared" si="1"/>
        <v>0</v>
      </c>
    </row>
    <row r="18" spans="1:8" s="3" customFormat="1" ht="165">
      <c r="A18" s="32" t="s">
        <v>10</v>
      </c>
      <c r="B18" s="10"/>
      <c r="C18" s="18" t="s">
        <v>70</v>
      </c>
      <c r="D18" s="15" t="s">
        <v>47</v>
      </c>
      <c r="E18" s="31">
        <v>5</v>
      </c>
      <c r="F18" s="9" t="s">
        <v>34</v>
      </c>
      <c r="G18" s="9"/>
      <c r="H18" s="9">
        <f t="shared" si="1"/>
        <v>0</v>
      </c>
    </row>
    <row r="19" spans="1:8" s="3" customFormat="1" ht="177.6" customHeight="1">
      <c r="A19" s="32" t="s">
        <v>11</v>
      </c>
      <c r="B19" s="10"/>
      <c r="C19" s="17" t="s">
        <v>71</v>
      </c>
      <c r="D19" s="15" t="s">
        <v>48</v>
      </c>
      <c r="E19" s="31">
        <v>20</v>
      </c>
      <c r="F19" s="9" t="s">
        <v>34</v>
      </c>
      <c r="G19" s="9"/>
      <c r="H19" s="9">
        <f t="shared" si="1"/>
        <v>0</v>
      </c>
    </row>
    <row r="20" spans="1:8" s="3" customFormat="1" ht="190.15" customHeight="1">
      <c r="A20" s="32" t="s">
        <v>12</v>
      </c>
      <c r="B20" s="10"/>
      <c r="C20" s="17" t="s">
        <v>72</v>
      </c>
      <c r="D20" s="15" t="s">
        <v>50</v>
      </c>
      <c r="E20" s="31">
        <v>20</v>
      </c>
      <c r="F20" s="9" t="s">
        <v>34</v>
      </c>
      <c r="G20" s="9"/>
      <c r="H20" s="9">
        <f t="shared" si="1"/>
        <v>0</v>
      </c>
    </row>
    <row r="21" spans="1:8" s="3" customFormat="1" ht="150">
      <c r="A21" s="32" t="s">
        <v>13</v>
      </c>
      <c r="B21" s="10"/>
      <c r="C21" s="17" t="s">
        <v>73</v>
      </c>
      <c r="D21" s="15" t="s">
        <v>49</v>
      </c>
      <c r="E21" s="31">
        <v>12</v>
      </c>
      <c r="F21" s="9" t="s">
        <v>34</v>
      </c>
      <c r="G21" s="9"/>
      <c r="H21" s="9">
        <f t="shared" si="1"/>
        <v>0</v>
      </c>
    </row>
    <row r="22" spans="1:8" s="3" customFormat="1" ht="150">
      <c r="A22" s="32" t="s">
        <v>14</v>
      </c>
      <c r="B22" s="10"/>
      <c r="C22" s="19" t="s">
        <v>74</v>
      </c>
      <c r="D22" s="15" t="s">
        <v>52</v>
      </c>
      <c r="E22" s="31">
        <v>90</v>
      </c>
      <c r="F22" s="9" t="s">
        <v>34</v>
      </c>
      <c r="G22" s="9"/>
      <c r="H22" s="9">
        <f t="shared" si="1"/>
        <v>0</v>
      </c>
    </row>
    <row r="23" spans="1:8" s="3" customFormat="1" ht="150">
      <c r="A23" s="32" t="s">
        <v>18</v>
      </c>
      <c r="B23" s="10"/>
      <c r="C23" s="16" t="s">
        <v>75</v>
      </c>
      <c r="D23" s="15" t="s">
        <v>53</v>
      </c>
      <c r="E23" s="31">
        <v>78</v>
      </c>
      <c r="F23" s="9" t="s">
        <v>34</v>
      </c>
      <c r="G23" s="9"/>
      <c r="H23" s="9">
        <f t="shared" si="1"/>
        <v>0</v>
      </c>
    </row>
    <row r="24" spans="1:8" s="3" customFormat="1" ht="150">
      <c r="A24" s="32" t="s">
        <v>15</v>
      </c>
      <c r="B24" s="10"/>
      <c r="C24" s="16" t="s">
        <v>76</v>
      </c>
      <c r="D24" s="15" t="s">
        <v>54</v>
      </c>
      <c r="E24" s="31">
        <v>4</v>
      </c>
      <c r="F24" s="9" t="s">
        <v>34</v>
      </c>
      <c r="G24" s="9"/>
      <c r="H24" s="9">
        <f t="shared" si="1"/>
        <v>0</v>
      </c>
    </row>
    <row r="25" spans="1:8" s="3" customFormat="1" ht="135">
      <c r="A25" s="32" t="s">
        <v>16</v>
      </c>
      <c r="B25" s="10"/>
      <c r="C25" s="17" t="s">
        <v>77</v>
      </c>
      <c r="D25" s="30" t="s">
        <v>55</v>
      </c>
      <c r="E25" s="31">
        <v>137</v>
      </c>
      <c r="F25" s="9" t="s">
        <v>34</v>
      </c>
      <c r="G25" s="9"/>
      <c r="H25" s="9">
        <f t="shared" si="1"/>
        <v>0</v>
      </c>
    </row>
    <row r="26" spans="1:8" s="3" customFormat="1" ht="135">
      <c r="A26" s="32" t="s">
        <v>19</v>
      </c>
      <c r="B26" s="10"/>
      <c r="C26" s="17" t="s">
        <v>78</v>
      </c>
      <c r="D26" s="29" t="s">
        <v>56</v>
      </c>
      <c r="E26" s="31">
        <v>137</v>
      </c>
      <c r="F26" s="9" t="s">
        <v>34</v>
      </c>
      <c r="G26" s="9"/>
      <c r="H26" s="9">
        <f t="shared" si="1"/>
        <v>0</v>
      </c>
    </row>
    <row r="27" spans="1:8" s="3" customFormat="1" ht="180">
      <c r="A27" s="32" t="s">
        <v>17</v>
      </c>
      <c r="B27" s="10"/>
      <c r="C27" s="21" t="s">
        <v>28</v>
      </c>
      <c r="D27" s="15" t="s">
        <v>57</v>
      </c>
      <c r="E27" s="31">
        <v>1</v>
      </c>
      <c r="F27" s="9" t="s">
        <v>34</v>
      </c>
      <c r="G27" s="9"/>
      <c r="H27" s="9">
        <f t="shared" si="1"/>
        <v>0</v>
      </c>
    </row>
    <row r="28" spans="1:8" s="3" customFormat="1" ht="165">
      <c r="A28" s="32" t="s">
        <v>26</v>
      </c>
      <c r="B28" s="10"/>
      <c r="C28" s="22" t="s">
        <v>79</v>
      </c>
      <c r="D28" s="15" t="s">
        <v>58</v>
      </c>
      <c r="E28" s="31">
        <v>9</v>
      </c>
      <c r="F28" s="9" t="s">
        <v>34</v>
      </c>
      <c r="G28" s="9"/>
      <c r="H28" s="9">
        <f t="shared" si="1"/>
        <v>0</v>
      </c>
    </row>
    <row r="29" spans="1:8" s="3" customFormat="1" ht="45">
      <c r="A29" s="9"/>
      <c r="B29" s="9"/>
      <c r="C29" s="33" t="s">
        <v>80</v>
      </c>
      <c r="D29" s="33"/>
      <c r="E29" s="9">
        <v>320</v>
      </c>
      <c r="F29" s="9" t="s">
        <v>81</v>
      </c>
      <c r="G29" s="34"/>
      <c r="H29" s="34">
        <f t="shared" si="1"/>
        <v>0</v>
      </c>
    </row>
    <row r="30" spans="1:8" ht="30">
      <c r="A30" s="9"/>
      <c r="B30" s="9"/>
      <c r="C30" s="33" t="s">
        <v>82</v>
      </c>
      <c r="D30" s="33"/>
      <c r="E30" s="9">
        <v>1</v>
      </c>
      <c r="F30" s="9" t="s">
        <v>83</v>
      </c>
      <c r="G30" s="34"/>
      <c r="H30" s="34">
        <f t="shared" si="1"/>
        <v>0</v>
      </c>
    </row>
    <row r="31" spans="1:8">
      <c r="C31" s="6"/>
      <c r="D31" s="6"/>
      <c r="E31" s="13"/>
    </row>
    <row r="32" spans="1:8" s="3" customFormat="1">
      <c r="C32" s="6"/>
      <c r="D32" s="6"/>
      <c r="E32" s="11"/>
      <c r="F32" s="26"/>
    </row>
    <row r="33" spans="3:6">
      <c r="C33" s="6"/>
      <c r="D33" s="6"/>
      <c r="E33" s="11"/>
      <c r="F33" s="27"/>
    </row>
    <row r="34" spans="3:6">
      <c r="C34" s="6"/>
      <c r="D34" s="6"/>
      <c r="E34" s="11"/>
    </row>
    <row r="35" spans="3:6" s="3" customFormat="1">
      <c r="C35" s="6"/>
      <c r="D35" s="6"/>
      <c r="E35" s="14"/>
      <c r="F35" s="28"/>
    </row>
    <row r="36" spans="3:6">
      <c r="C36" s="6"/>
      <c r="D36" s="6"/>
      <c r="E36" s="11"/>
    </row>
    <row r="37" spans="3:6">
      <c r="C37" s="6"/>
      <c r="D37" s="6"/>
      <c r="E37" s="11"/>
    </row>
    <row r="38" spans="3:6" s="3" customFormat="1">
      <c r="C38" s="6"/>
      <c r="D38" s="6"/>
      <c r="E38" s="13"/>
      <c r="F38" s="26"/>
    </row>
    <row r="39" spans="3:6">
      <c r="C39" s="6"/>
      <c r="D39" s="6"/>
      <c r="E39" s="13"/>
    </row>
    <row r="40" spans="3:6">
      <c r="C40" s="6"/>
      <c r="D40" s="6"/>
      <c r="E40" s="11"/>
    </row>
    <row r="41" spans="3:6">
      <c r="C41" s="6"/>
      <c r="D41" s="6"/>
      <c r="E41" s="11"/>
    </row>
    <row r="42" spans="3:6">
      <c r="C42" s="6"/>
      <c r="D42" s="6"/>
      <c r="E42" s="13"/>
    </row>
    <row r="43" spans="3:6">
      <c r="C43" s="6"/>
      <c r="D43" s="6"/>
      <c r="E43" s="11"/>
    </row>
    <row r="44" spans="3:6">
      <c r="C44" s="5"/>
      <c r="D44" s="5"/>
    </row>
    <row r="45" spans="3:6">
      <c r="C45" s="6"/>
      <c r="D45" s="6"/>
      <c r="E45" s="13"/>
    </row>
    <row r="46" spans="3:6">
      <c r="C46" s="5"/>
      <c r="D46" s="5"/>
    </row>
    <row r="47" spans="3:6" s="3" customFormat="1">
      <c r="C47" s="6"/>
      <c r="D47" s="6"/>
      <c r="E47" s="11"/>
      <c r="F47" s="26"/>
    </row>
    <row r="48" spans="3:6" s="3" customFormat="1">
      <c r="C48" s="6"/>
      <c r="D48" s="6"/>
      <c r="E48" s="13"/>
      <c r="F48" s="26"/>
    </row>
    <row r="49" spans="1:6">
      <c r="C49" s="6"/>
      <c r="D49" s="6"/>
      <c r="F49" s="25"/>
    </row>
    <row r="50" spans="1:6" s="3" customFormat="1">
      <c r="C50" s="6"/>
      <c r="D50" s="6"/>
      <c r="E50" s="11"/>
      <c r="F50" s="26"/>
    </row>
    <row r="51" spans="1:6" s="3" customFormat="1">
      <c r="C51" s="6"/>
      <c r="D51" s="6"/>
      <c r="E51" s="13"/>
      <c r="F51" s="26"/>
    </row>
    <row r="52" spans="1:6" s="3" customFormat="1">
      <c r="C52" s="6"/>
      <c r="D52" s="6"/>
      <c r="E52" s="11"/>
      <c r="F52" s="26"/>
    </row>
    <row r="53" spans="1:6" s="3" customFormat="1">
      <c r="C53" s="6"/>
      <c r="D53" s="6"/>
      <c r="E53" s="13"/>
      <c r="F53" s="26"/>
    </row>
    <row r="54" spans="1:6" s="3" customFormat="1">
      <c r="C54" s="4"/>
      <c r="D54" s="4"/>
      <c r="E54" s="13"/>
      <c r="F54" s="26"/>
    </row>
    <row r="55" spans="1:6">
      <c r="C55" s="2"/>
      <c r="D55" s="2"/>
      <c r="E55" s="13"/>
    </row>
    <row r="56" spans="1:6">
      <c r="C56" s="2"/>
      <c r="D56" s="2"/>
      <c r="F56" s="25"/>
    </row>
    <row r="57" spans="1:6" s="3" customFormat="1">
      <c r="A57" s="4"/>
      <c r="C57" s="4"/>
      <c r="D57" s="4"/>
      <c r="E57" s="13"/>
      <c r="F57" s="26"/>
    </row>
    <row r="58" spans="1:6">
      <c r="C58" s="2"/>
      <c r="D58" s="2"/>
      <c r="F58" s="25"/>
    </row>
    <row r="60" spans="1:6" s="3" customFormat="1">
      <c r="C60" s="4"/>
      <c r="D60" s="4"/>
      <c r="E60" s="13"/>
      <c r="F60" s="26"/>
    </row>
    <row r="61" spans="1:6">
      <c r="C61" s="2"/>
      <c r="D61" s="2"/>
      <c r="F61" s="25"/>
    </row>
    <row r="63" spans="1:6" s="3" customFormat="1">
      <c r="C63" s="4"/>
      <c r="D63" s="4"/>
      <c r="E63" s="13"/>
      <c r="F63" s="26"/>
    </row>
    <row r="64" spans="1:6">
      <c r="C64" s="2"/>
      <c r="D64" s="2"/>
      <c r="E64" s="13"/>
    </row>
    <row r="66" spans="1:6" s="3" customFormat="1">
      <c r="A66" s="4"/>
      <c r="C66" s="4"/>
      <c r="D66" s="4"/>
      <c r="E66" s="13"/>
      <c r="F66" s="26"/>
    </row>
    <row r="67" spans="1:6">
      <c r="C67" s="2"/>
      <c r="D67" s="2"/>
      <c r="F67" s="25"/>
    </row>
    <row r="69" spans="1:6" s="3" customFormat="1">
      <c r="C69" s="4"/>
      <c r="D69" s="4"/>
      <c r="E69" s="13"/>
      <c r="F69" s="26"/>
    </row>
    <row r="70" spans="1:6">
      <c r="C70" s="2"/>
      <c r="D70" s="2"/>
      <c r="F70" s="25"/>
    </row>
    <row r="72" spans="1:6" s="3" customFormat="1">
      <c r="C72" s="4"/>
      <c r="D72" s="4"/>
      <c r="E72" s="13"/>
      <c r="F72" s="26"/>
    </row>
  </sheetData>
  <mergeCells count="2">
    <mergeCell ref="A3:E3"/>
    <mergeCell ref="A2:E2"/>
  </mergeCells>
  <pageMargins left="0.7" right="0.7" top="0.75" bottom="0.75" header="0.3" footer="0.3"/>
  <pageSetup paperSize="9" scale="48"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DB950E-5D7F-4E8D-B7E9-3B21CFA62C62}">
  <ds:schemaRefs>
    <ds:schemaRef ds:uri="http://purl.org/dc/elements/1.1/"/>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04e1ef6c-ce64-45af-a32c-fb13659adb7d"/>
    <ds:schemaRef ds:uri="http://schemas.microsoft.com/office/2006/metadata/properties"/>
    <ds:schemaRef ds:uri="http://purl.org/dc/terms/"/>
    <ds:schemaRef ds:uri="65f81741-47fa-4fe3-bcb1-4acbb3eb5e22"/>
    <ds:schemaRef ds:uri="http://purl.org/dc/dcmitype/"/>
  </ds:schemaRefs>
</ds:datastoreItem>
</file>

<file path=customXml/itemProps3.xml><?xml version="1.0" encoding="utf-8"?>
<ds:datastoreItem xmlns:ds="http://schemas.openxmlformats.org/officeDocument/2006/customXml" ds:itemID="{4EA05A85-3A37-44B9-A749-EB58549A26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Sebastjan Leban</dc:creator>
  <cp:lastModifiedBy>Blaž Debevc</cp:lastModifiedBy>
  <cp:lastPrinted>2026-06-23T12:40:22Z</cp:lastPrinted>
  <dcterms:created xsi:type="dcterms:W3CDTF">2019-03-14T07:56:57Z</dcterms:created>
  <dcterms:modified xsi:type="dcterms:W3CDTF">2026-07-06T12:59:14Z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2026-07-02T13:28:43Z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849b473d-30c9-4833-9a26-9b8c861ad516</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